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10\TUS\115611\Design\Signals\EngData\"/>
    </mc:Choice>
  </mc:AlternateContent>
  <xr:revisionPtr revIDLastSave="0" documentId="13_ncr:1_{C1013698-E8C2-4261-9D53-D9E72FFD1659}" xr6:coauthVersionLast="47" xr6:coauthVersionMax="47" xr10:uidLastSave="{00000000-0000-0000-0000-000000000000}"/>
  <bookViews>
    <workbookView xWindow="-120" yWindow="-120" windowWidth="38640" windowHeight="21120" xr2:uid="{B2EF36BE-5CCA-4FDE-8FC2-DEBB31669A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B10" i="1" s="1"/>
  <c r="B15" i="1"/>
  <c r="G6" i="1"/>
  <c r="B11" i="1" s="1"/>
  <c r="B2" i="1" l="1"/>
  <c r="B4" i="1" s="1"/>
  <c r="B5" i="1" s="1"/>
</calcChain>
</file>

<file path=xl/sharedStrings.xml><?xml version="1.0" encoding="utf-8"?>
<sst xmlns="http://schemas.openxmlformats.org/spreadsheetml/2006/main" count="50" uniqueCount="32">
  <si>
    <t>ITEM</t>
  </si>
  <si>
    <t>QTY</t>
  </si>
  <si>
    <t>UNITS</t>
  </si>
  <si>
    <t>DESCRIPTION</t>
  </si>
  <si>
    <t>FOOT</t>
  </si>
  <si>
    <t>CONDUIT, 2", 725.04</t>
  </si>
  <si>
    <t>TRENCH</t>
  </si>
  <si>
    <t>PLASTIC CAUTION TAPE</t>
  </si>
  <si>
    <t>EACH</t>
  </si>
  <si>
    <t>PULLBOX, 725.08, 18"</t>
  </si>
  <si>
    <t>GROUND ROD</t>
  </si>
  <si>
    <t>POWER CABLE, 3 CONDUCTOR, NO. 6 AWG</t>
  </si>
  <si>
    <t>POWER SERVICE, AS PER PLAN</t>
  </si>
  <si>
    <t>COVERING OF VEHICULAR SIGNAL HEAD</t>
  </si>
  <si>
    <t>REMOVAL OF TRAFFIC SIGNAL INSTALLATION, AS PER PLAN</t>
  </si>
  <si>
    <t>2"</t>
  </si>
  <si>
    <t>NB</t>
  </si>
  <si>
    <t>WB</t>
  </si>
  <si>
    <t>SB</t>
  </si>
  <si>
    <t>EB</t>
  </si>
  <si>
    <t>TOTAL</t>
  </si>
  <si>
    <t>SERVICE CABLE, 3 CONDUCTOR, NO. 6 AWG</t>
  </si>
  <si>
    <t>MESSENGER WIRE, 7 STRAND, 1/4" DIAMETER WITH ACCESSORIES</t>
  </si>
  <si>
    <t>3/C</t>
  </si>
  <si>
    <t>SIGNAL CABLE, 3 CONDUCTOR, NO. 14 AWG</t>
  </si>
  <si>
    <t>VEHICULAR SIGNAL HEAD, (LED), 1-SECTION, 12" LENS, 1-WAY, POLYCARBONATE, BLACK</t>
  </si>
  <si>
    <t>FLASHER CONTROLLER</t>
  </si>
  <si>
    <t>STRAIN POLE, TYPE TC-81.11, DESIGN 8, AS PER PLAN</t>
  </si>
  <si>
    <t>TETHER WIRE, WITH ACCESSORIES</t>
  </si>
  <si>
    <t>TEST HOLE PERFORMED</t>
  </si>
  <si>
    <t>CONDUIT, JACKED OR DRILLED, 725.04, 3"</t>
  </si>
  <si>
    <t>STRAIN POLE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</si>
</sst>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3819-04FE-4262-8D09-73A6A70AD739}">
  <dimension ref="A1:M42"/>
  <sheetViews>
    <sheetView tabSelected="1" workbookViewId="0">
      <selection activeCell="G31" sqref="G31"/>
    </sheetView>
  </sheetViews>
  <sheetFormatPr defaultRowHeight="12.75" x14ac:dyDescent="0.2"/>
  <cols>
    <col min="1" max="3" width="9.140625" style="3"/>
    <col min="4" max="4" width="99.42578125" style="3" bestFit="1" customWidth="1"/>
    <col min="5" max="12" width="9.140625" style="3"/>
    <col min="13" max="13" width="11" style="3" bestFit="1" customWidth="1"/>
    <col min="14" max="16384" width="9.140625" style="3"/>
  </cols>
  <sheetData>
    <row r="1" spans="1:13" ht="32.2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G1" s="4" t="s">
        <v>15</v>
      </c>
      <c r="J1" s="5" t="s">
        <v>23</v>
      </c>
      <c r="K1" s="5"/>
      <c r="L1" s="5"/>
      <c r="M1" s="6"/>
    </row>
    <row r="2" spans="1:13" x14ac:dyDescent="0.2">
      <c r="A2" s="2">
        <v>625</v>
      </c>
      <c r="B2" s="2">
        <f>G6</f>
        <v>271</v>
      </c>
      <c r="C2" s="2" t="s">
        <v>4</v>
      </c>
      <c r="D2" s="1" t="s">
        <v>5</v>
      </c>
      <c r="G2" s="3">
        <v>9</v>
      </c>
      <c r="I2" s="3" t="s">
        <v>19</v>
      </c>
      <c r="J2" s="3">
        <v>5</v>
      </c>
    </row>
    <row r="3" spans="1:13" x14ac:dyDescent="0.2">
      <c r="A3" s="2">
        <v>625</v>
      </c>
      <c r="B3" s="2">
        <v>70</v>
      </c>
      <c r="C3" s="2" t="s">
        <v>4</v>
      </c>
      <c r="D3" s="1" t="s">
        <v>30</v>
      </c>
      <c r="G3" s="3">
        <v>144</v>
      </c>
      <c r="J3" s="3">
        <v>24</v>
      </c>
    </row>
    <row r="4" spans="1:13" x14ac:dyDescent="0.2">
      <c r="A4" s="2">
        <v>625</v>
      </c>
      <c r="B4" s="2">
        <f>B2</f>
        <v>271</v>
      </c>
      <c r="C4" s="2" t="s">
        <v>4</v>
      </c>
      <c r="D4" s="1" t="s">
        <v>6</v>
      </c>
      <c r="G4" s="3">
        <v>106</v>
      </c>
      <c r="J4" s="3">
        <v>35</v>
      </c>
    </row>
    <row r="5" spans="1:13" hidden="1" x14ac:dyDescent="0.2">
      <c r="A5" s="2">
        <v>625</v>
      </c>
      <c r="B5" s="2">
        <f>B4</f>
        <v>271</v>
      </c>
      <c r="C5" s="2" t="s">
        <v>4</v>
      </c>
      <c r="D5" s="1" t="s">
        <v>7</v>
      </c>
      <c r="G5" s="3">
        <v>12</v>
      </c>
      <c r="J5" s="3">
        <v>5</v>
      </c>
    </row>
    <row r="6" spans="1:13" x14ac:dyDescent="0.2">
      <c r="A6" s="2">
        <v>625</v>
      </c>
      <c r="B6" s="2">
        <v>4</v>
      </c>
      <c r="C6" s="2" t="s">
        <v>8</v>
      </c>
      <c r="D6" s="1" t="s">
        <v>9</v>
      </c>
      <c r="F6" s="3" t="s">
        <v>20</v>
      </c>
      <c r="G6" s="3">
        <f>SUM(G2:G5)</f>
        <v>271</v>
      </c>
      <c r="J6" s="3">
        <v>5</v>
      </c>
    </row>
    <row r="7" spans="1:13" x14ac:dyDescent="0.2">
      <c r="A7" s="2">
        <v>625</v>
      </c>
      <c r="B7" s="2">
        <v>2</v>
      </c>
      <c r="C7" s="2" t="s">
        <v>8</v>
      </c>
      <c r="D7" s="1" t="s">
        <v>10</v>
      </c>
      <c r="J7" s="3">
        <v>4.5999999999999996</v>
      </c>
    </row>
    <row r="8" spans="1:13" x14ac:dyDescent="0.2">
      <c r="A8" s="2">
        <v>632</v>
      </c>
      <c r="B8" s="2">
        <v>2</v>
      </c>
      <c r="C8" s="2" t="s">
        <v>8</v>
      </c>
      <c r="D8" s="1" t="s">
        <v>31</v>
      </c>
      <c r="J8" s="3">
        <v>6.7</v>
      </c>
    </row>
    <row r="9" spans="1:13" x14ac:dyDescent="0.2">
      <c r="A9" s="2">
        <v>632</v>
      </c>
      <c r="B9" s="2">
        <v>2</v>
      </c>
      <c r="C9" s="2" t="s">
        <v>8</v>
      </c>
      <c r="D9" s="1" t="s">
        <v>29</v>
      </c>
      <c r="J9" s="3">
        <v>5</v>
      </c>
    </row>
    <row r="10" spans="1:13" x14ac:dyDescent="0.2">
      <c r="A10" s="2">
        <v>632</v>
      </c>
      <c r="B10" s="10">
        <f>J36</f>
        <v>434.40000000000009</v>
      </c>
      <c r="C10" s="2" t="s">
        <v>4</v>
      </c>
      <c r="D10" s="1" t="s">
        <v>24</v>
      </c>
      <c r="I10" s="3" t="s">
        <v>17</v>
      </c>
      <c r="J10" s="3">
        <v>5</v>
      </c>
    </row>
    <row r="11" spans="1:13" x14ac:dyDescent="0.2">
      <c r="A11" s="2">
        <v>632</v>
      </c>
      <c r="B11" s="2">
        <f>G6+25+25+5+5</f>
        <v>331</v>
      </c>
      <c r="C11" s="2" t="s">
        <v>4</v>
      </c>
      <c r="D11" s="1" t="s">
        <v>21</v>
      </c>
      <c r="J11" s="3">
        <v>24</v>
      </c>
    </row>
    <row r="12" spans="1:13" x14ac:dyDescent="0.2">
      <c r="A12" s="11">
        <v>632</v>
      </c>
      <c r="B12" s="11">
        <v>8</v>
      </c>
      <c r="C12" s="11" t="s">
        <v>8</v>
      </c>
      <c r="D12" s="12" t="s">
        <v>25</v>
      </c>
      <c r="J12" s="3">
        <v>72.7</v>
      </c>
    </row>
    <row r="13" spans="1:13" x14ac:dyDescent="0.2">
      <c r="A13" s="11"/>
      <c r="B13" s="11"/>
      <c r="C13" s="11"/>
      <c r="D13" s="12"/>
      <c r="J13" s="3">
        <v>5</v>
      </c>
    </row>
    <row r="14" spans="1:13" x14ac:dyDescent="0.2">
      <c r="A14" s="2">
        <v>632</v>
      </c>
      <c r="B14" s="2">
        <v>127</v>
      </c>
      <c r="C14" s="2" t="s">
        <v>4</v>
      </c>
      <c r="D14" s="1" t="s">
        <v>22</v>
      </c>
      <c r="J14" s="3">
        <v>5</v>
      </c>
    </row>
    <row r="15" spans="1:13" x14ac:dyDescent="0.2">
      <c r="A15" s="2">
        <v>632</v>
      </c>
      <c r="B15" s="2">
        <f>5+5+22</f>
        <v>32</v>
      </c>
      <c r="C15" s="2" t="s">
        <v>4</v>
      </c>
      <c r="D15" s="1" t="s">
        <v>11</v>
      </c>
      <c r="J15" s="3">
        <v>4.8</v>
      </c>
    </row>
    <row r="16" spans="1:13" x14ac:dyDescent="0.2">
      <c r="A16" s="2">
        <v>632</v>
      </c>
      <c r="B16" s="2">
        <v>1</v>
      </c>
      <c r="C16" s="2" t="s">
        <v>8</v>
      </c>
      <c r="D16" s="1" t="s">
        <v>12</v>
      </c>
      <c r="J16" s="3">
        <v>6.4</v>
      </c>
    </row>
    <row r="17" spans="1:10" x14ac:dyDescent="0.2">
      <c r="A17" s="2">
        <v>632</v>
      </c>
      <c r="B17" s="2">
        <v>2</v>
      </c>
      <c r="C17" s="2" t="s">
        <v>8</v>
      </c>
      <c r="D17" s="1" t="s">
        <v>27</v>
      </c>
      <c r="J17" s="3">
        <v>5</v>
      </c>
    </row>
    <row r="18" spans="1:10" x14ac:dyDescent="0.2">
      <c r="A18" s="2">
        <v>632</v>
      </c>
      <c r="B18" s="2">
        <v>8</v>
      </c>
      <c r="C18" s="2" t="s">
        <v>8</v>
      </c>
      <c r="D18" s="1" t="s">
        <v>13</v>
      </c>
      <c r="I18" s="3" t="s">
        <v>18</v>
      </c>
      <c r="J18" s="3">
        <v>5</v>
      </c>
    </row>
    <row r="19" spans="1:10" x14ac:dyDescent="0.2">
      <c r="A19" s="2">
        <v>632</v>
      </c>
      <c r="B19" s="2">
        <v>1</v>
      </c>
      <c r="C19" s="2" t="s">
        <v>8</v>
      </c>
      <c r="D19" s="1" t="s">
        <v>14</v>
      </c>
      <c r="J19" s="3">
        <v>24</v>
      </c>
    </row>
    <row r="20" spans="1:10" x14ac:dyDescent="0.2">
      <c r="A20" s="2">
        <v>632</v>
      </c>
      <c r="B20" s="2">
        <v>127</v>
      </c>
      <c r="C20" s="2" t="s">
        <v>4</v>
      </c>
      <c r="D20" s="1" t="s">
        <v>28</v>
      </c>
      <c r="J20" s="3">
        <v>35</v>
      </c>
    </row>
    <row r="21" spans="1:10" x14ac:dyDescent="0.2">
      <c r="A21" s="2">
        <v>633</v>
      </c>
      <c r="B21" s="2">
        <v>1</v>
      </c>
      <c r="C21" s="2" t="s">
        <v>8</v>
      </c>
      <c r="D21" s="1" t="s">
        <v>26</v>
      </c>
      <c r="J21" s="3">
        <v>4.5999999999999996</v>
      </c>
    </row>
    <row r="22" spans="1:10" x14ac:dyDescent="0.2">
      <c r="A22" s="7"/>
      <c r="B22" s="7"/>
      <c r="C22" s="7"/>
      <c r="D22" s="8"/>
      <c r="J22" s="3">
        <v>5</v>
      </c>
    </row>
    <row r="23" spans="1:10" x14ac:dyDescent="0.2">
      <c r="A23" s="7"/>
      <c r="B23" s="7"/>
      <c r="C23" s="7"/>
      <c r="D23" s="8"/>
      <c r="J23" s="3">
        <v>5</v>
      </c>
    </row>
    <row r="24" spans="1:10" x14ac:dyDescent="0.2">
      <c r="A24" s="7"/>
      <c r="B24" s="7"/>
      <c r="C24" s="7"/>
      <c r="D24" s="8"/>
      <c r="J24" s="3">
        <v>6.7</v>
      </c>
    </row>
    <row r="25" spans="1:10" x14ac:dyDescent="0.2">
      <c r="A25" s="7"/>
      <c r="B25" s="7"/>
      <c r="C25" s="7"/>
      <c r="D25" s="8"/>
      <c r="J25" s="3">
        <v>4.5999999999999996</v>
      </c>
    </row>
    <row r="26" spans="1:10" x14ac:dyDescent="0.2">
      <c r="A26" s="7"/>
      <c r="B26" s="7"/>
      <c r="C26" s="7"/>
      <c r="D26" s="8"/>
      <c r="J26" s="3">
        <v>5</v>
      </c>
    </row>
    <row r="27" spans="1:10" x14ac:dyDescent="0.2">
      <c r="A27" s="7"/>
      <c r="B27" s="7"/>
      <c r="C27" s="7"/>
      <c r="D27" s="8"/>
      <c r="I27" s="3" t="s">
        <v>16</v>
      </c>
      <c r="J27" s="3">
        <v>5</v>
      </c>
    </row>
    <row r="28" spans="1:10" x14ac:dyDescent="0.2">
      <c r="A28" s="7"/>
      <c r="B28" s="7"/>
      <c r="C28" s="7"/>
      <c r="D28" s="8"/>
      <c r="J28" s="3">
        <v>24</v>
      </c>
    </row>
    <row r="29" spans="1:10" x14ac:dyDescent="0.2">
      <c r="A29" s="7"/>
      <c r="B29" s="7"/>
      <c r="C29" s="7"/>
      <c r="D29" s="8"/>
      <c r="J29" s="3">
        <v>66</v>
      </c>
    </row>
    <row r="30" spans="1:10" x14ac:dyDescent="0.2">
      <c r="A30" s="7"/>
      <c r="B30" s="7"/>
      <c r="C30" s="7"/>
      <c r="D30" s="8"/>
      <c r="J30" s="3">
        <v>5</v>
      </c>
    </row>
    <row r="31" spans="1:10" x14ac:dyDescent="0.2">
      <c r="A31" s="13"/>
      <c r="B31" s="13"/>
      <c r="C31" s="13"/>
      <c r="D31" s="14"/>
      <c r="J31" s="3">
        <v>5</v>
      </c>
    </row>
    <row r="32" spans="1:10" x14ac:dyDescent="0.2">
      <c r="A32" s="13"/>
      <c r="B32" s="13"/>
      <c r="C32" s="13"/>
      <c r="D32" s="15"/>
      <c r="J32" s="3">
        <v>6.5</v>
      </c>
    </row>
    <row r="33" spans="1:10" x14ac:dyDescent="0.2">
      <c r="A33" s="13"/>
      <c r="B33" s="13"/>
      <c r="C33" s="13"/>
      <c r="D33" s="14"/>
      <c r="J33" s="3">
        <v>4.8</v>
      </c>
    </row>
    <row r="34" spans="1:10" x14ac:dyDescent="0.2">
      <c r="A34" s="13"/>
      <c r="B34" s="13"/>
      <c r="C34" s="13"/>
      <c r="D34" s="15"/>
      <c r="J34" s="3">
        <v>5</v>
      </c>
    </row>
    <row r="35" spans="1:10" x14ac:dyDescent="0.2">
      <c r="A35" s="7"/>
      <c r="B35" s="7"/>
      <c r="C35" s="7"/>
      <c r="D35" s="8"/>
    </row>
    <row r="36" spans="1:10" x14ac:dyDescent="0.2">
      <c r="A36" s="7"/>
      <c r="B36" s="7"/>
      <c r="C36" s="7"/>
      <c r="D36" s="9"/>
      <c r="I36" s="3" t="s">
        <v>20</v>
      </c>
      <c r="J36" s="3">
        <f>SUM(J2:J34)</f>
        <v>434.40000000000009</v>
      </c>
    </row>
    <row r="39" spans="1:10" x14ac:dyDescent="0.2">
      <c r="A39" s="7"/>
      <c r="B39" s="7"/>
      <c r="C39" s="7"/>
      <c r="D39" s="8"/>
    </row>
    <row r="40" spans="1:10" x14ac:dyDescent="0.2">
      <c r="A40" s="7"/>
      <c r="B40" s="7"/>
      <c r="C40" s="7"/>
      <c r="D40" s="8"/>
    </row>
    <row r="41" spans="1:10" x14ac:dyDescent="0.2">
      <c r="A41" s="7"/>
      <c r="B41" s="7"/>
      <c r="C41" s="7"/>
      <c r="D41" s="8"/>
    </row>
    <row r="42" spans="1:10" x14ac:dyDescent="0.2">
      <c r="A42" s="7"/>
      <c r="B42" s="7"/>
      <c r="C42" s="7"/>
      <c r="D42" s="8"/>
    </row>
  </sheetData>
  <mergeCells count="12">
    <mergeCell ref="A12:A13"/>
    <mergeCell ref="B12:B13"/>
    <mergeCell ref="C12:C13"/>
    <mergeCell ref="D12:D13"/>
    <mergeCell ref="A33:A34"/>
    <mergeCell ref="B33:B34"/>
    <mergeCell ref="C33:C34"/>
    <mergeCell ref="D33:D34"/>
    <mergeCell ref="D31:D32"/>
    <mergeCell ref="C31:C32"/>
    <mergeCell ref="B31:B32"/>
    <mergeCell ref="A31:A3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Krantz</dc:creator>
  <cp:lastModifiedBy>Glenn Griswold, Jr.</cp:lastModifiedBy>
  <dcterms:created xsi:type="dcterms:W3CDTF">2019-08-19T22:42:02Z</dcterms:created>
  <dcterms:modified xsi:type="dcterms:W3CDTF">2024-11-18T19:22:08Z</dcterms:modified>
</cp:coreProperties>
</file>